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rpel\Desktop\SUTARTYS\BALANDIS\SUT-25-1391\"/>
    </mc:Choice>
  </mc:AlternateContent>
  <bookViews>
    <workbookView xWindow="0" yWindow="0" windowWidth="28800" windowHeight="11055"/>
  </bookViews>
  <sheets>
    <sheet name="Sheet1" sheetId="1" r:id="rId1"/>
  </sheets>
  <definedNames>
    <definedName name="_xlnm._FilterDatabase" localSheetId="0" hidden="1">Sheet1!$A$9:$I$14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  <c r="I11" i="1" s="1"/>
  <c r="I10" i="1" l="1"/>
  <c r="H10" i="1"/>
  <c r="H12" i="1" l="1"/>
  <c r="I12" i="1" s="1"/>
</calcChain>
</file>

<file path=xl/sharedStrings.xml><?xml version="1.0" encoding="utf-8"?>
<sst xmlns="http://schemas.openxmlformats.org/spreadsheetml/2006/main" count="26" uniqueCount="23">
  <si>
    <t>33141000-0</t>
  </si>
  <si>
    <t>vnt.</t>
  </si>
  <si>
    <t>33172000-6</t>
  </si>
  <si>
    <t>Mekonijaus aspiratoriai</t>
  </si>
  <si>
    <t>Pavadinimas</t>
  </si>
  <si>
    <t>BVPŽ</t>
  </si>
  <si>
    <t>Mato vnt.</t>
  </si>
  <si>
    <t>Orientacinis kiekis</t>
  </si>
  <si>
    <t>Dormia akmenų krepšelis ,,Gemini" arba lygiavertis</t>
  </si>
  <si>
    <t>Endotrachėjiniai vamzdeliai spec. konfigūracijos veido ir akių operacijoms  ID6, ID6.5, ID7, ID7.5 (S formos)</t>
  </si>
  <si>
    <t>Pirkimo dalies Nr.</t>
  </si>
  <si>
    <t>PVM tarifas</t>
  </si>
  <si>
    <t>Gamintojas/ katalogo numeris</t>
  </si>
  <si>
    <t>Atviro konkurso sąlygų</t>
  </si>
  <si>
    <t xml:space="preserve">6 priedas </t>
  </si>
  <si>
    <t>KAINŲ PASIŪLYMO LENTELĖ</t>
  </si>
  <si>
    <t>Įkainis vnt. be PVM, Eur</t>
  </si>
  <si>
    <t>Suma viso be PVM, Eur</t>
  </si>
  <si>
    <t>Suma viso su PVM, Eur</t>
  </si>
  <si>
    <t>Tiekėjo pavadinimas: UAB "Skirgesa"</t>
  </si>
  <si>
    <t xml:space="preserve">Bicakcilar Global Tibbi Urunler Sanayi ve Ticaret A.S./236 1001 1
</t>
  </si>
  <si>
    <t>Plastimed, Nitinol Tipless 
Stone Basket, 532023</t>
  </si>
  <si>
    <t>Well Lead, Endotracheal Tube Nasal / A01C01X010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</si>
</sst>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_-* #,##0.00\ _€_-;\-* #,##0.00\ _€_-;_-* &quot;-&quot;??\ _€_-;_-@_-"/>
    <numFmt numFmtId="166" formatCode="[$-427]General"/>
  </numFmts>
  <fonts count="12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TimesLT"/>
      <charset val="186"/>
    </font>
    <font>
      <sz val="11"/>
      <color indexed="8"/>
      <name val="Calibri"/>
      <family val="2"/>
      <charset val="1"/>
    </font>
    <font>
      <b/>
      <sz val="1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Arial"/>
      <family val="2"/>
    </font>
    <font>
      <sz val="11"/>
      <name val="Times New Roman"/>
      <family val="1"/>
      <charset val="186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3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6" fillId="0" borderId="0"/>
    <xf numFmtId="0" fontId="8" fillId="0" borderId="0"/>
    <xf numFmtId="0" fontId="6" fillId="0" borderId="0"/>
    <xf numFmtId="9" fontId="1" fillId="0" borderId="0" applyFont="0" applyFill="0" applyBorder="0" applyAlignment="0" applyProtection="0"/>
    <xf numFmtId="0" fontId="5" fillId="0" borderId="0"/>
    <xf numFmtId="0" fontId="1" fillId="0" borderId="0"/>
    <xf numFmtId="165" fontId="5" fillId="0" borderId="0" applyFont="0" applyFill="0" applyBorder="0" applyAlignment="0" applyProtection="0"/>
    <xf numFmtId="0" fontId="2" fillId="0" borderId="0"/>
    <xf numFmtId="166" fontId="1" fillId="0" borderId="0"/>
    <xf numFmtId="9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9" fillId="0" borderId="0"/>
    <xf numFmtId="0" fontId="9" fillId="0" borderId="0"/>
    <xf numFmtId="0" fontId="5" fillId="0" borderId="0"/>
    <xf numFmtId="0" fontId="9" fillId="0" borderId="0"/>
  </cellStyleXfs>
  <cellXfs count="32">
    <xf numFmtId="0" fontId="0" fillId="0" borderId="0" xfId="0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  <protection locked="0"/>
    </xf>
    <xf numFmtId="164" fontId="7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164" fontId="7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</cellXfs>
  <cellStyles count="23">
    <cellStyle name="Comma 2" xfId="12"/>
    <cellStyle name="Excel Built-in Normal" xfId="14"/>
    <cellStyle name="Excel Built-in Normal 2" xfId="19"/>
    <cellStyle name="Excel Built-in Normal 3" xfId="4"/>
    <cellStyle name="Įprastas 2" xfId="18"/>
    <cellStyle name="Normal" xfId="0" builtinId="0"/>
    <cellStyle name="Normal 2" xfId="13"/>
    <cellStyle name="Normal 2 2" xfId="3"/>
    <cellStyle name="Normal 2 2 2" xfId="17"/>
    <cellStyle name="Normal 2 3" xfId="20"/>
    <cellStyle name="Normal 2 4" xfId="7"/>
    <cellStyle name="Normal 3" xfId="6"/>
    <cellStyle name="Normal 3 2" xfId="8"/>
    <cellStyle name="Normal 3 2 2" xfId="21"/>
    <cellStyle name="Normal 3 2 2 2 2" xfId="1"/>
    <cellStyle name="Normal 4" xfId="5"/>
    <cellStyle name="Normal 5" xfId="11"/>
    <cellStyle name="Normal 5 2" xfId="10"/>
    <cellStyle name="Normal 6" xfId="2"/>
    <cellStyle name="Normal 6 2" xfId="16"/>
    <cellStyle name="Normal 7" xfId="22"/>
    <cellStyle name="Percent 2" xfId="9"/>
    <cellStyle name="Percent 3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topLeftCell="A4" workbookViewId="0">
      <selection activeCell="K11" sqref="K11"/>
    </sheetView>
  </sheetViews>
  <sheetFormatPr defaultColWidth="9.140625" defaultRowHeight="15"/>
  <cols>
    <col min="1" max="1" width="7.85546875" style="1" customWidth="1"/>
    <col min="2" max="2" width="12" style="1" customWidth="1"/>
    <col min="3" max="3" width="23.28515625" style="1" customWidth="1"/>
    <col min="4" max="4" width="7.85546875" style="2" customWidth="1"/>
    <col min="5" max="5" width="11.85546875" style="2" customWidth="1"/>
    <col min="6" max="6" width="12.28515625" style="10" customWidth="1"/>
    <col min="7" max="7" width="7.85546875" style="11" customWidth="1"/>
    <col min="8" max="8" width="14.42578125" style="12" customWidth="1"/>
    <col min="9" max="9" width="12" style="12" customWidth="1"/>
    <col min="10" max="10" width="23.5703125" style="2" customWidth="1"/>
    <col min="11" max="11" width="21.5703125" style="2" customWidth="1"/>
    <col min="12" max="16384" width="9.140625" style="1"/>
  </cols>
  <sheetData>
    <row r="1" spans="1:11">
      <c r="I1" s="12" t="s">
        <v>13</v>
      </c>
    </row>
    <row r="2" spans="1:11">
      <c r="I2" s="12" t="s">
        <v>14</v>
      </c>
    </row>
    <row r="4" spans="1:11">
      <c r="C4" s="30" t="s">
        <v>15</v>
      </c>
      <c r="D4" s="30"/>
      <c r="E4" s="30"/>
      <c r="F4" s="30"/>
    </row>
    <row r="5" spans="1:11">
      <c r="A5" s="31"/>
      <c r="B5" s="31"/>
      <c r="C5" s="31"/>
    </row>
    <row r="7" spans="1:11">
      <c r="A7" s="31" t="s">
        <v>19</v>
      </c>
      <c r="B7" s="31"/>
      <c r="C7" s="31"/>
    </row>
    <row r="9" spans="1:11" s="7" customFormat="1" ht="45">
      <c r="A9" s="3" t="s">
        <v>10</v>
      </c>
      <c r="B9" s="3" t="s">
        <v>5</v>
      </c>
      <c r="C9" s="3" t="s">
        <v>4</v>
      </c>
      <c r="D9" s="3" t="s">
        <v>6</v>
      </c>
      <c r="E9" s="3" t="s">
        <v>7</v>
      </c>
      <c r="F9" s="4" t="s">
        <v>16</v>
      </c>
      <c r="G9" s="5" t="s">
        <v>11</v>
      </c>
      <c r="H9" s="6" t="s">
        <v>17</v>
      </c>
      <c r="I9" s="6" t="s">
        <v>18</v>
      </c>
      <c r="J9" s="3" t="s">
        <v>12</v>
      </c>
      <c r="K9" s="13"/>
    </row>
    <row r="10" spans="1:11" s="20" customFormat="1" ht="30">
      <c r="A10" s="8">
        <v>16</v>
      </c>
      <c r="B10" s="14" t="s">
        <v>0</v>
      </c>
      <c r="C10" s="15" t="s">
        <v>8</v>
      </c>
      <c r="D10" s="8" t="s">
        <v>1</v>
      </c>
      <c r="E10" s="8">
        <v>50</v>
      </c>
      <c r="F10" s="21">
        <v>75</v>
      </c>
      <c r="G10" s="16">
        <v>5</v>
      </c>
      <c r="H10" s="17">
        <f>F10*E10</f>
        <v>3750</v>
      </c>
      <c r="I10" s="17">
        <f>F10*1.05*E10</f>
        <v>3937.5</v>
      </c>
      <c r="J10" s="18" t="s">
        <v>21</v>
      </c>
      <c r="K10" s="19"/>
    </row>
    <row r="11" spans="1:11" s="20" customFormat="1" ht="90">
      <c r="A11" s="8">
        <v>21</v>
      </c>
      <c r="B11" s="27" t="s">
        <v>2</v>
      </c>
      <c r="C11" s="29" t="s">
        <v>9</v>
      </c>
      <c r="D11" s="8" t="s">
        <v>1</v>
      </c>
      <c r="E11" s="8">
        <v>530</v>
      </c>
      <c r="F11" s="22">
        <v>1.91</v>
      </c>
      <c r="G11" s="28">
        <v>5</v>
      </c>
      <c r="H11" s="23">
        <f>+F11*E11</f>
        <v>1012.3</v>
      </c>
      <c r="I11" s="23">
        <f>+H11*1.05</f>
        <v>1062.92</v>
      </c>
      <c r="J11" s="24" t="s">
        <v>22</v>
      </c>
      <c r="K11" s="19"/>
    </row>
    <row r="12" spans="1:11" s="20" customFormat="1" ht="60">
      <c r="A12" s="8">
        <v>40</v>
      </c>
      <c r="B12" s="9" t="s">
        <v>0</v>
      </c>
      <c r="C12" s="26" t="s">
        <v>3</v>
      </c>
      <c r="D12" s="18" t="s">
        <v>1</v>
      </c>
      <c r="E12" s="8">
        <v>20</v>
      </c>
      <c r="F12" s="21">
        <v>4.58</v>
      </c>
      <c r="G12" s="16">
        <v>5</v>
      </c>
      <c r="H12" s="17">
        <f>E12*F12</f>
        <v>91.6</v>
      </c>
      <c r="I12" s="17">
        <f>H12*1.05</f>
        <v>96.18</v>
      </c>
      <c r="J12" s="25" t="s">
        <v>20</v>
      </c>
      <c r="K12" s="19"/>
    </row>
  </sheetData>
  <autoFilter ref="A9:I14"/>
  <mergeCells count="3">
    <mergeCell ref="C4:F4"/>
    <mergeCell ref="A5:C5"/>
    <mergeCell ref="A7:C7"/>
  </mergeCells>
  <pageMargins left="0.25" right="0.25" top="0.75" bottom="0.75" header="0.3" footer="0.3"/>
  <pageSetup scale="3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C335C381-5760-4A4F-A66B-224E58FE86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Neringa Peleckienė</cp:lastModifiedBy>
  <cp:lastPrinted>2025-01-24T11:20:44Z</cp:lastPrinted>
  <dcterms:created xsi:type="dcterms:W3CDTF">2024-07-12T07:37:56Z</dcterms:created>
  <dcterms:modified xsi:type="dcterms:W3CDTF">2025-05-09T06:06:49Z</dcterms:modified>
</cp:coreProperties>
</file>